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SAORA\Dropbox\Maja Koželjnik\PROJEKTI\JN\Priprava dokumentacije\2022\JN Projektiranje vodovoda Letošč\Razpisna_dokumentacija_Projektiranje_vodovoda_Letosc_4.8.2022\"/>
    </mc:Choice>
  </mc:AlternateContent>
  <xr:revisionPtr revIDLastSave="0" documentId="13_ncr:1_{0EA73AA7-39B5-49E6-8332-9165BDDFF66B}" xr6:coauthVersionLast="47" xr6:coauthVersionMax="47" xr10:uidLastSave="{00000000-0000-0000-0000-000000000000}"/>
  <bookViews>
    <workbookView xWindow="2304" yWindow="612" windowWidth="19404" windowHeight="11628" xr2:uid="{00000000-000D-0000-FFFF-FFFF00000000}"/>
  </bookViews>
  <sheets>
    <sheet name="Lis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7" i="1" l="1"/>
  <c r="H26" i="1"/>
  <c r="I26" i="1" s="1"/>
  <c r="J26" i="1" s="1"/>
  <c r="H25" i="1"/>
  <c r="I25" i="1" s="1"/>
  <c r="J25" i="1" s="1"/>
  <c r="H24" i="1"/>
  <c r="H23" i="1"/>
  <c r="H22" i="1"/>
  <c r="H21" i="1"/>
  <c r="H20" i="1"/>
  <c r="I20" i="1" s="1"/>
  <c r="J20" i="1" s="1"/>
  <c r="H19" i="1"/>
  <c r="I19" i="1" s="1"/>
  <c r="J19" i="1" s="1"/>
  <c r="H18" i="1"/>
  <c r="I18" i="1" s="1"/>
  <c r="J18" i="1" s="1"/>
  <c r="H17" i="1"/>
  <c r="H16" i="1"/>
  <c r="I16" i="1" s="1"/>
  <c r="H15" i="1"/>
  <c r="H14" i="1"/>
  <c r="H13" i="1"/>
  <c r="H12" i="1"/>
  <c r="H11" i="1"/>
  <c r="I11" i="1" s="1"/>
  <c r="J11" i="1" s="1"/>
  <c r="H10" i="1"/>
  <c r="I10" i="1" s="1"/>
  <c r="J10" i="1" s="1"/>
  <c r="H9" i="1"/>
  <c r="H8" i="1"/>
  <c r="I8" i="1" s="1"/>
  <c r="H7" i="1"/>
  <c r="I7" i="1" s="1"/>
  <c r="H6" i="1"/>
  <c r="H5" i="1"/>
  <c r="H4" i="1"/>
  <c r="H3" i="1"/>
  <c r="H29" i="1" s="1"/>
  <c r="J4" i="1" l="1"/>
  <c r="J12" i="1"/>
  <c r="I12" i="1"/>
  <c r="I3" i="1"/>
  <c r="I23" i="1"/>
  <c r="J23" i="1" s="1"/>
  <c r="I4" i="1"/>
  <c r="I13" i="1"/>
  <c r="J13" i="1" s="1"/>
  <c r="J15" i="1"/>
  <c r="I5" i="1"/>
  <c r="J5" i="1" s="1"/>
  <c r="I15" i="1"/>
  <c r="J7" i="1"/>
  <c r="I21" i="1"/>
  <c r="J21" i="1" s="1"/>
  <c r="J6" i="1"/>
  <c r="J22" i="1"/>
  <c r="I6" i="1"/>
  <c r="I14" i="1"/>
  <c r="J14" i="1" s="1"/>
  <c r="I22" i="1"/>
  <c r="J3" i="1"/>
  <c r="I9" i="1"/>
  <c r="J9" i="1" s="1"/>
  <c r="I17" i="1"/>
  <c r="J17" i="1" s="1"/>
  <c r="I24" i="1"/>
  <c r="J24" i="1" s="1"/>
  <c r="I27" i="1"/>
  <c r="J27" i="1" s="1"/>
  <c r="J8" i="1"/>
  <c r="J16" i="1"/>
  <c r="J29" i="1" l="1"/>
  <c r="I29" i="1"/>
</calcChain>
</file>

<file path=xl/sharedStrings.xml><?xml version="1.0" encoding="utf-8"?>
<sst xmlns="http://schemas.openxmlformats.org/spreadsheetml/2006/main" count="118" uniqueCount="71">
  <si>
    <t>PREDRAČUN:</t>
  </si>
  <si>
    <t>odsek</t>
  </si>
  <si>
    <t>naziv odseka DGD</t>
  </si>
  <si>
    <t>faza</t>
  </si>
  <si>
    <t>enota mere</t>
  </si>
  <si>
    <t>količina</t>
  </si>
  <si>
    <t>cena na enoto</t>
  </si>
  <si>
    <t>količina x cena</t>
  </si>
  <si>
    <t>22% DDV</t>
  </si>
  <si>
    <t>vrednost z DDV</t>
  </si>
  <si>
    <t>ODSEK 1</t>
  </si>
  <si>
    <t>VODARNA LETOŠČ</t>
  </si>
  <si>
    <t>IZP, DGD</t>
  </si>
  <si>
    <t>kpl</t>
  </si>
  <si>
    <t>ODSEK 2</t>
  </si>
  <si>
    <t xml:space="preserve">TRANSPORTNI VOD VODARNA LETOŠČ – ČRPALIŠČE ŠMARTNO – VODOHRAN POTESNA IN VODOHRAN BELA (vključno z objekti) </t>
  </si>
  <si>
    <t>ODSEK 3</t>
  </si>
  <si>
    <t>TRANSPORTNI VOD ČRPALIŠČE ŠMARTNO – ČRPALIŠČE PUSTO POLJE – VODOHRAN KOKARJE (vključno z objekti)</t>
  </si>
  <si>
    <t>ODSEK 4</t>
  </si>
  <si>
    <t>TRANSPORTNI VOD ČRPALIŠČE PUSTO POLJE – ČRPALIŠČE LAČJA VAS – VODOHRAN DOBLETINA (vključno z objekti)</t>
  </si>
  <si>
    <t>ODSEK 5</t>
  </si>
  <si>
    <t>TRANSPORTNI VOD VODOHRAN DOBLETINA – NASELJE NAZARJE -  BSH – MEJA Z OBČINO MOZIRJE (vključno z objekti)</t>
  </si>
  <si>
    <t>ODSEK 6</t>
  </si>
  <si>
    <t>SEKUNDARNI VOD ČRP. ZAVODICE 3 – VODOHRAN DOBROVLJE (vključno z objekti), upoštevati še gradnjo/obnovo črpališč Zavodice 1 in Zavodice 2</t>
  </si>
  <si>
    <t>ODSEK 7</t>
  </si>
  <si>
    <t>TRANSPORTNI VOD MEJA Z OBČINO NAZARJE – VH MOZIRJE – PRAPROTNIKOVA ULICA (vključno z objekti)</t>
  </si>
  <si>
    <t>ODSEK 8</t>
  </si>
  <si>
    <t>SEKUNDARNI VOD HIDROPOSTAJA ROŽNIK - ROŽNIK (vključno z objekti)</t>
  </si>
  <si>
    <t>ODSEK 9</t>
  </si>
  <si>
    <t>TRANSPORTNI VOD JAGER – LJUBIJA (vključno z objekti črpališče in vodohran) – VARIANTA BREZ VODARNE</t>
  </si>
  <si>
    <t>ODSEK 10</t>
  </si>
  <si>
    <t>ODSEK 11</t>
  </si>
  <si>
    <t>SEKUNDARNI VOD ČRP. – VN KOLOVRAT – ČRP. LJUBIJA – HP SOTESKA (vključno z objekti)</t>
  </si>
  <si>
    <t>ODSEK 12</t>
  </si>
  <si>
    <t>SEKUNDARNI VOD DOL-SUHA – RADEGUDNA - BREZJE (vključno z objekti)</t>
  </si>
  <si>
    <t>ODSEK 13</t>
  </si>
  <si>
    <t>TRANSPORTNI VOD ČRP. LAČJA VAS – SP. REČICA (vključno z objekti)</t>
  </si>
  <si>
    <t>ODSEK 14</t>
  </si>
  <si>
    <t>TRANSPORTNI VOD VH DOBLETINA - REČICA (vključno z objekti)</t>
  </si>
  <si>
    <t>ODSEK 15</t>
  </si>
  <si>
    <t>SEKUNDARNI VOD VH REČICA – DOL-SUHA (vključno z objekti)</t>
  </si>
  <si>
    <t>ODSEK 16</t>
  </si>
  <si>
    <t>SEKUDNARNI VOD VH REČICA – ŠETNJANŽ - VARPOLJE (vključno z objekti)</t>
  </si>
  <si>
    <t>ODSEK 17</t>
  </si>
  <si>
    <t>TRANSPORTNI VOD ČRP. HOMEC- VH HOMEC (vključno z objekti)</t>
  </si>
  <si>
    <t>ODSEK 18</t>
  </si>
  <si>
    <t>SEKUNDARNI VOD RADMIRJE (vključno z objekti)</t>
  </si>
  <si>
    <t>ODSEK 19</t>
  </si>
  <si>
    <t>SEKUNDARNI VOD RADMIRJE in VODOHRAN OKONINA (vključno z objekti)</t>
  </si>
  <si>
    <t>ODSEK 20</t>
  </si>
  <si>
    <t>SEKUNDARNI VOD LJUBNO (vključno z objekti)</t>
  </si>
  <si>
    <t>ODSEK 21</t>
  </si>
  <si>
    <t>ODSEK 22</t>
  </si>
  <si>
    <t xml:space="preserve">TRANSPORTNI VOD ZAJETJE VRTINA SAVINJA -  VODARNA LJUBNO  </t>
  </si>
  <si>
    <t>HIDRAVLIKA</t>
  </si>
  <si>
    <t>PRIPRAVA HIDRAVLIČNEGA MODELA CELOTNEGA SISTEMA</t>
  </si>
  <si>
    <t>SVETOVALNE URE</t>
  </si>
  <si>
    <t>SVETOVALNE URE, SODELOVANJE PROJEKTANTA NA TERENU NA PREDSTAVITVAH TRAS NA OBČINAH.</t>
  </si>
  <si>
    <t>ura</t>
  </si>
  <si>
    <t>ŠTUDIJA</t>
  </si>
  <si>
    <t>opomba:</t>
  </si>
  <si>
    <t>Obseg dela na posameznem odseku je razviden iz RD.</t>
  </si>
  <si>
    <t>Priprava hidravličnega modela za celoten sistem projektiranega sistema.</t>
  </si>
  <si>
    <t>Predaja IZP in DGD dokumetnacije v elektronski verziji (odklenjeno, CAD, EXCEL, WORD, PDF)</t>
  </si>
  <si>
    <t>Predaja geodetskih posnetkov (odklenjeno, CAD, EXCEL, WORD, PDF)</t>
  </si>
  <si>
    <t>Izdelava hidravličnega modela v EPA NET-u</t>
  </si>
  <si>
    <t>V ceno priprave dokumentacije je potrebno upoštevati izdelavo izsekov poteka trase vodovoda, ki so priloga služnostnim pogodbam. Format situacij A3 in A4.</t>
  </si>
  <si>
    <t>V ceno priprave dokumentacije je potrebno upoštevati izdelavo IZP in DGD načrtov v 4 tiskanih izvodih</t>
  </si>
  <si>
    <t>ŠTUDIJA EKONOMSKE UPRAVIČENOSTI CELOTNEGA PROJEKTA</t>
  </si>
  <si>
    <t>TRANSPORTNI VOD VODARNA LJUBNO – VH LJUBNO - LJUBNO (vključno z objekti VODARNA) – VARIANTA Z VODARNO</t>
  </si>
  <si>
    <t>TRANSPORTNI VOD JAGER – LJUBIJA (vključno z objekti VODARNA) – VARIANTA Z VODARNO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</si>
</sst>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#,##0.00&quot; &quot;;&quot;-&quot;#,##0.00&quot; &quot;;&quot; -&quot;#&quot; &quot;;&quot; &quot;@&quot; &quot;"/>
  </numFmts>
  <fonts count="4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164" fontId="1" fillId="0" borderId="1" xfId="1" applyBorder="1" applyAlignment="1">
      <alignment wrapText="1"/>
    </xf>
    <xf numFmtId="164" fontId="1" fillId="0" borderId="1" xfId="1" applyBorder="1"/>
    <xf numFmtId="164" fontId="3" fillId="0" borderId="1" xfId="0" applyNumberFormat="1" applyFont="1" applyBorder="1"/>
    <xf numFmtId="0" fontId="3" fillId="0" borderId="0" xfId="0" applyFont="1"/>
  </cellXfs>
  <cellStyles count="2">
    <cellStyle name="Navadno" xfId="0" builtinId="0" customBuiltin="1"/>
    <cellStyle name="Vejica" xfId="1" builtinId="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9"/>
  <sheetViews>
    <sheetView tabSelected="1" topLeftCell="A7" workbookViewId="0">
      <selection activeCell="C12" sqref="C12"/>
    </sheetView>
  </sheetViews>
  <sheetFormatPr defaultRowHeight="14.4" x14ac:dyDescent="0.3"/>
  <cols>
    <col min="1" max="1" width="2.6640625" customWidth="1"/>
    <col min="2" max="2" width="20.109375" customWidth="1"/>
    <col min="3" max="3" width="45" customWidth="1"/>
    <col min="4" max="6" width="12.6640625" customWidth="1"/>
    <col min="7" max="8" width="16.6640625" customWidth="1"/>
    <col min="9" max="9" width="17.6640625" customWidth="1"/>
    <col min="10" max="10" width="17.77734375" customWidth="1"/>
    <col min="11" max="11" width="8.88671875" customWidth="1"/>
  </cols>
  <sheetData>
    <row r="1" spans="2:10" x14ac:dyDescent="0.3">
      <c r="B1" t="s">
        <v>0</v>
      </c>
    </row>
    <row r="2" spans="2:10" x14ac:dyDescent="0.3"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2:10" x14ac:dyDescent="0.3">
      <c r="B3" s="3" t="s">
        <v>10</v>
      </c>
      <c r="C3" s="4" t="s">
        <v>11</v>
      </c>
      <c r="D3" s="4" t="s">
        <v>12</v>
      </c>
      <c r="E3" s="4" t="s">
        <v>13</v>
      </c>
      <c r="F3" s="5">
        <v>1</v>
      </c>
      <c r="G3" s="6"/>
      <c r="H3" s="6">
        <f t="shared" ref="H3:H27" si="0">F3*G3</f>
        <v>0</v>
      </c>
      <c r="I3" s="6">
        <f t="shared" ref="I3:I27" si="1">H3*0.22</f>
        <v>0</v>
      </c>
      <c r="J3" s="6">
        <f t="shared" ref="J3:J27" si="2">H3+I3</f>
        <v>0</v>
      </c>
    </row>
    <row r="4" spans="2:10" ht="45.75" customHeight="1" x14ac:dyDescent="0.3">
      <c r="B4" s="3" t="s">
        <v>14</v>
      </c>
      <c r="C4" s="4" t="s">
        <v>15</v>
      </c>
      <c r="D4" s="4" t="s">
        <v>12</v>
      </c>
      <c r="E4" s="4" t="s">
        <v>13</v>
      </c>
      <c r="F4" s="5">
        <v>1</v>
      </c>
      <c r="G4" s="6"/>
      <c r="H4" s="6">
        <f t="shared" si="0"/>
        <v>0</v>
      </c>
      <c r="I4" s="6">
        <f t="shared" si="1"/>
        <v>0</v>
      </c>
      <c r="J4" s="6">
        <f t="shared" si="2"/>
        <v>0</v>
      </c>
    </row>
    <row r="5" spans="2:10" ht="43.2" x14ac:dyDescent="0.3">
      <c r="B5" s="3" t="s">
        <v>16</v>
      </c>
      <c r="C5" s="4" t="s">
        <v>17</v>
      </c>
      <c r="D5" s="4" t="s">
        <v>12</v>
      </c>
      <c r="E5" s="4" t="s">
        <v>13</v>
      </c>
      <c r="F5" s="5">
        <v>1</v>
      </c>
      <c r="G5" s="6"/>
      <c r="H5" s="6">
        <f t="shared" si="0"/>
        <v>0</v>
      </c>
      <c r="I5" s="6">
        <f t="shared" si="1"/>
        <v>0</v>
      </c>
      <c r="J5" s="6">
        <f t="shared" si="2"/>
        <v>0</v>
      </c>
    </row>
    <row r="6" spans="2:10" ht="43.2" x14ac:dyDescent="0.3">
      <c r="B6" s="3" t="s">
        <v>18</v>
      </c>
      <c r="C6" s="4" t="s">
        <v>19</v>
      </c>
      <c r="D6" s="4" t="s">
        <v>12</v>
      </c>
      <c r="E6" s="4" t="s">
        <v>13</v>
      </c>
      <c r="F6" s="5">
        <v>1</v>
      </c>
      <c r="G6" s="6"/>
      <c r="H6" s="6">
        <f t="shared" si="0"/>
        <v>0</v>
      </c>
      <c r="I6" s="6">
        <f t="shared" si="1"/>
        <v>0</v>
      </c>
      <c r="J6" s="6">
        <f t="shared" si="2"/>
        <v>0</v>
      </c>
    </row>
    <row r="7" spans="2:10" ht="43.2" x14ac:dyDescent="0.3">
      <c r="B7" s="3" t="s">
        <v>20</v>
      </c>
      <c r="C7" s="4" t="s">
        <v>21</v>
      </c>
      <c r="D7" s="4" t="s">
        <v>12</v>
      </c>
      <c r="E7" s="4" t="s">
        <v>13</v>
      </c>
      <c r="F7" s="5">
        <v>1</v>
      </c>
      <c r="G7" s="6"/>
      <c r="H7" s="6">
        <f t="shared" si="0"/>
        <v>0</v>
      </c>
      <c r="I7" s="6">
        <f t="shared" si="1"/>
        <v>0</v>
      </c>
      <c r="J7" s="6">
        <f t="shared" si="2"/>
        <v>0</v>
      </c>
    </row>
    <row r="8" spans="2:10" ht="43.2" x14ac:dyDescent="0.3">
      <c r="B8" s="3" t="s">
        <v>22</v>
      </c>
      <c r="C8" s="4" t="s">
        <v>23</v>
      </c>
      <c r="D8" s="4" t="s">
        <v>12</v>
      </c>
      <c r="E8" s="4" t="s">
        <v>13</v>
      </c>
      <c r="F8" s="5">
        <v>1</v>
      </c>
      <c r="G8" s="6"/>
      <c r="H8" s="6">
        <f t="shared" si="0"/>
        <v>0</v>
      </c>
      <c r="I8" s="6">
        <f t="shared" si="1"/>
        <v>0</v>
      </c>
      <c r="J8" s="6">
        <f t="shared" si="2"/>
        <v>0</v>
      </c>
    </row>
    <row r="9" spans="2:10" ht="43.2" x14ac:dyDescent="0.3">
      <c r="B9" s="3" t="s">
        <v>24</v>
      </c>
      <c r="C9" s="4" t="s">
        <v>25</v>
      </c>
      <c r="D9" s="4" t="s">
        <v>12</v>
      </c>
      <c r="E9" s="4" t="s">
        <v>13</v>
      </c>
      <c r="F9" s="5">
        <v>1</v>
      </c>
      <c r="G9" s="6"/>
      <c r="H9" s="6">
        <f t="shared" si="0"/>
        <v>0</v>
      </c>
      <c r="I9" s="6">
        <f t="shared" si="1"/>
        <v>0</v>
      </c>
      <c r="J9" s="6">
        <f t="shared" si="2"/>
        <v>0</v>
      </c>
    </row>
    <row r="10" spans="2:10" ht="28.8" x14ac:dyDescent="0.3">
      <c r="B10" s="3" t="s">
        <v>26</v>
      </c>
      <c r="C10" s="4" t="s">
        <v>27</v>
      </c>
      <c r="D10" s="4" t="s">
        <v>12</v>
      </c>
      <c r="E10" s="4" t="s">
        <v>13</v>
      </c>
      <c r="F10" s="5">
        <v>1</v>
      </c>
      <c r="G10" s="6"/>
      <c r="H10" s="6">
        <f t="shared" si="0"/>
        <v>0</v>
      </c>
      <c r="I10" s="6">
        <f t="shared" si="1"/>
        <v>0</v>
      </c>
      <c r="J10" s="6">
        <f t="shared" si="2"/>
        <v>0</v>
      </c>
    </row>
    <row r="11" spans="2:10" ht="43.2" x14ac:dyDescent="0.3">
      <c r="B11" s="3" t="s">
        <v>28</v>
      </c>
      <c r="C11" s="4" t="s">
        <v>29</v>
      </c>
      <c r="D11" s="4" t="s">
        <v>12</v>
      </c>
      <c r="E11" s="4" t="s">
        <v>13</v>
      </c>
      <c r="F11" s="5">
        <v>1</v>
      </c>
      <c r="G11" s="6"/>
      <c r="H11" s="6">
        <f t="shared" si="0"/>
        <v>0</v>
      </c>
      <c r="I11" s="6">
        <f t="shared" si="1"/>
        <v>0</v>
      </c>
      <c r="J11" s="6">
        <f t="shared" si="2"/>
        <v>0</v>
      </c>
    </row>
    <row r="12" spans="2:10" ht="28.8" x14ac:dyDescent="0.3">
      <c r="B12" s="3" t="s">
        <v>30</v>
      </c>
      <c r="C12" s="4" t="s">
        <v>70</v>
      </c>
      <c r="D12" s="4" t="s">
        <v>12</v>
      </c>
      <c r="E12" s="4" t="s">
        <v>13</v>
      </c>
      <c r="F12" s="5">
        <v>1</v>
      </c>
      <c r="G12" s="6"/>
      <c r="H12" s="6">
        <f t="shared" si="0"/>
        <v>0</v>
      </c>
      <c r="I12" s="6">
        <f t="shared" si="1"/>
        <v>0</v>
      </c>
      <c r="J12" s="6">
        <f t="shared" si="2"/>
        <v>0</v>
      </c>
    </row>
    <row r="13" spans="2:10" ht="28.8" x14ac:dyDescent="0.3">
      <c r="B13" s="3" t="s">
        <v>31</v>
      </c>
      <c r="C13" s="4" t="s">
        <v>32</v>
      </c>
      <c r="D13" s="4" t="s">
        <v>12</v>
      </c>
      <c r="E13" s="4" t="s">
        <v>13</v>
      </c>
      <c r="F13" s="5">
        <v>1</v>
      </c>
      <c r="G13" s="6"/>
      <c r="H13" s="6">
        <f t="shared" si="0"/>
        <v>0</v>
      </c>
      <c r="I13" s="6">
        <f t="shared" si="1"/>
        <v>0</v>
      </c>
      <c r="J13" s="6">
        <f t="shared" si="2"/>
        <v>0</v>
      </c>
    </row>
    <row r="14" spans="2:10" ht="28.8" x14ac:dyDescent="0.3">
      <c r="B14" s="3" t="s">
        <v>33</v>
      </c>
      <c r="C14" s="4" t="s">
        <v>34</v>
      </c>
      <c r="D14" s="4" t="s">
        <v>12</v>
      </c>
      <c r="E14" s="4" t="s">
        <v>13</v>
      </c>
      <c r="F14" s="5">
        <v>1</v>
      </c>
      <c r="G14" s="6"/>
      <c r="H14" s="6">
        <f t="shared" si="0"/>
        <v>0</v>
      </c>
      <c r="I14" s="6">
        <f t="shared" si="1"/>
        <v>0</v>
      </c>
      <c r="J14" s="6">
        <f t="shared" si="2"/>
        <v>0</v>
      </c>
    </row>
    <row r="15" spans="2:10" ht="28.8" x14ac:dyDescent="0.3">
      <c r="B15" s="3" t="s">
        <v>35</v>
      </c>
      <c r="C15" s="4" t="s">
        <v>36</v>
      </c>
      <c r="D15" s="4" t="s">
        <v>12</v>
      </c>
      <c r="E15" s="4" t="s">
        <v>13</v>
      </c>
      <c r="F15" s="5">
        <v>1</v>
      </c>
      <c r="G15" s="6"/>
      <c r="H15" s="6">
        <f t="shared" si="0"/>
        <v>0</v>
      </c>
      <c r="I15" s="6">
        <f t="shared" si="1"/>
        <v>0</v>
      </c>
      <c r="J15" s="6">
        <f t="shared" si="2"/>
        <v>0</v>
      </c>
    </row>
    <row r="16" spans="2:10" ht="28.8" x14ac:dyDescent="0.3">
      <c r="B16" s="3" t="s">
        <v>37</v>
      </c>
      <c r="C16" s="4" t="s">
        <v>38</v>
      </c>
      <c r="D16" s="4" t="s">
        <v>12</v>
      </c>
      <c r="E16" s="4" t="s">
        <v>13</v>
      </c>
      <c r="F16" s="5">
        <v>1</v>
      </c>
      <c r="G16" s="6"/>
      <c r="H16" s="6">
        <f t="shared" si="0"/>
        <v>0</v>
      </c>
      <c r="I16" s="6">
        <f t="shared" si="1"/>
        <v>0</v>
      </c>
      <c r="J16" s="6">
        <f t="shared" si="2"/>
        <v>0</v>
      </c>
    </row>
    <row r="17" spans="2:10" ht="28.8" x14ac:dyDescent="0.3">
      <c r="B17" s="3" t="s">
        <v>39</v>
      </c>
      <c r="C17" s="4" t="s">
        <v>40</v>
      </c>
      <c r="D17" s="4" t="s">
        <v>12</v>
      </c>
      <c r="E17" s="4" t="s">
        <v>13</v>
      </c>
      <c r="F17" s="5">
        <v>1</v>
      </c>
      <c r="G17" s="6"/>
      <c r="H17" s="6">
        <f t="shared" si="0"/>
        <v>0</v>
      </c>
      <c r="I17" s="6">
        <f t="shared" si="1"/>
        <v>0</v>
      </c>
      <c r="J17" s="6">
        <f t="shared" si="2"/>
        <v>0</v>
      </c>
    </row>
    <row r="18" spans="2:10" ht="28.8" x14ac:dyDescent="0.3">
      <c r="B18" s="3" t="s">
        <v>41</v>
      </c>
      <c r="C18" s="4" t="s">
        <v>42</v>
      </c>
      <c r="D18" s="4" t="s">
        <v>12</v>
      </c>
      <c r="E18" s="4" t="s">
        <v>13</v>
      </c>
      <c r="F18" s="5">
        <v>1</v>
      </c>
      <c r="G18" s="6"/>
      <c r="H18" s="6">
        <f t="shared" si="0"/>
        <v>0</v>
      </c>
      <c r="I18" s="6">
        <f t="shared" si="1"/>
        <v>0</v>
      </c>
      <c r="J18" s="6">
        <f t="shared" si="2"/>
        <v>0</v>
      </c>
    </row>
    <row r="19" spans="2:10" ht="28.8" x14ac:dyDescent="0.3">
      <c r="B19" s="3" t="s">
        <v>43</v>
      </c>
      <c r="C19" s="4" t="s">
        <v>44</v>
      </c>
      <c r="D19" s="4" t="s">
        <v>12</v>
      </c>
      <c r="E19" s="4" t="s">
        <v>13</v>
      </c>
      <c r="F19" s="5">
        <v>1</v>
      </c>
      <c r="G19" s="6"/>
      <c r="H19" s="6">
        <f t="shared" si="0"/>
        <v>0</v>
      </c>
      <c r="I19" s="6">
        <f t="shared" si="1"/>
        <v>0</v>
      </c>
      <c r="J19" s="6">
        <f t="shared" si="2"/>
        <v>0</v>
      </c>
    </row>
    <row r="20" spans="2:10" x14ac:dyDescent="0.3">
      <c r="B20" s="3" t="s">
        <v>45</v>
      </c>
      <c r="C20" s="4" t="s">
        <v>46</v>
      </c>
      <c r="D20" s="4" t="s">
        <v>12</v>
      </c>
      <c r="E20" s="4" t="s">
        <v>13</v>
      </c>
      <c r="F20" s="5">
        <v>1</v>
      </c>
      <c r="G20" s="6"/>
      <c r="H20" s="6">
        <f t="shared" si="0"/>
        <v>0</v>
      </c>
      <c r="I20" s="6">
        <f t="shared" si="1"/>
        <v>0</v>
      </c>
      <c r="J20" s="6">
        <f t="shared" si="2"/>
        <v>0</v>
      </c>
    </row>
    <row r="21" spans="2:10" ht="28.8" x14ac:dyDescent="0.3">
      <c r="B21" s="3" t="s">
        <v>47</v>
      </c>
      <c r="C21" s="4" t="s">
        <v>48</v>
      </c>
      <c r="D21" s="4" t="s">
        <v>12</v>
      </c>
      <c r="E21" s="4" t="s">
        <v>13</v>
      </c>
      <c r="F21" s="5">
        <v>1</v>
      </c>
      <c r="G21" s="6"/>
      <c r="H21" s="6">
        <f t="shared" si="0"/>
        <v>0</v>
      </c>
      <c r="I21" s="6">
        <f t="shared" si="1"/>
        <v>0</v>
      </c>
      <c r="J21" s="6">
        <f t="shared" si="2"/>
        <v>0</v>
      </c>
    </row>
    <row r="22" spans="2:10" x14ac:dyDescent="0.3">
      <c r="B22" s="3" t="s">
        <v>49</v>
      </c>
      <c r="C22" s="4" t="s">
        <v>50</v>
      </c>
      <c r="D22" s="4" t="s">
        <v>12</v>
      </c>
      <c r="E22" s="4" t="s">
        <v>13</v>
      </c>
      <c r="F22" s="5">
        <v>1</v>
      </c>
      <c r="G22" s="6"/>
      <c r="H22" s="6">
        <f t="shared" si="0"/>
        <v>0</v>
      </c>
      <c r="I22" s="6">
        <f t="shared" si="1"/>
        <v>0</v>
      </c>
      <c r="J22" s="6">
        <f t="shared" si="2"/>
        <v>0</v>
      </c>
    </row>
    <row r="23" spans="2:10" ht="43.2" x14ac:dyDescent="0.3">
      <c r="B23" s="3" t="s">
        <v>51</v>
      </c>
      <c r="C23" s="4" t="s">
        <v>69</v>
      </c>
      <c r="D23" s="4" t="s">
        <v>12</v>
      </c>
      <c r="E23" s="4" t="s">
        <v>13</v>
      </c>
      <c r="F23" s="5">
        <v>1</v>
      </c>
      <c r="G23" s="6"/>
      <c r="H23" s="6">
        <f t="shared" si="0"/>
        <v>0</v>
      </c>
      <c r="I23" s="6">
        <f t="shared" si="1"/>
        <v>0</v>
      </c>
      <c r="J23" s="6">
        <f t="shared" si="2"/>
        <v>0</v>
      </c>
    </row>
    <row r="24" spans="2:10" ht="28.8" x14ac:dyDescent="0.3">
      <c r="B24" s="3" t="s">
        <v>52</v>
      </c>
      <c r="C24" s="4" t="s">
        <v>53</v>
      </c>
      <c r="D24" s="4" t="s">
        <v>12</v>
      </c>
      <c r="E24" s="4" t="s">
        <v>13</v>
      </c>
      <c r="F24" s="5">
        <v>1</v>
      </c>
      <c r="G24" s="6"/>
      <c r="H24" s="6">
        <f t="shared" si="0"/>
        <v>0</v>
      </c>
      <c r="I24" s="6">
        <f t="shared" si="1"/>
        <v>0</v>
      </c>
      <c r="J24" s="6">
        <f t="shared" si="2"/>
        <v>0</v>
      </c>
    </row>
    <row r="25" spans="2:10" ht="28.8" x14ac:dyDescent="0.3">
      <c r="B25" s="3" t="s">
        <v>54</v>
      </c>
      <c r="C25" s="4" t="s">
        <v>55</v>
      </c>
      <c r="D25" s="4" t="s">
        <v>12</v>
      </c>
      <c r="E25" s="4" t="s">
        <v>13</v>
      </c>
      <c r="F25" s="5">
        <v>1</v>
      </c>
      <c r="G25" s="6"/>
      <c r="H25" s="6">
        <f t="shared" si="0"/>
        <v>0</v>
      </c>
      <c r="I25" s="6">
        <f t="shared" si="1"/>
        <v>0</v>
      </c>
      <c r="J25" s="6">
        <f t="shared" si="2"/>
        <v>0</v>
      </c>
    </row>
    <row r="26" spans="2:10" ht="28.8" x14ac:dyDescent="0.3">
      <c r="B26" s="3" t="s">
        <v>56</v>
      </c>
      <c r="C26" s="4" t="s">
        <v>57</v>
      </c>
      <c r="D26" s="4" t="s">
        <v>12</v>
      </c>
      <c r="E26" s="4" t="s">
        <v>58</v>
      </c>
      <c r="F26" s="5">
        <v>100</v>
      </c>
      <c r="G26" s="6"/>
      <c r="H26" s="6">
        <f t="shared" si="0"/>
        <v>0</v>
      </c>
      <c r="I26" s="6">
        <f t="shared" si="1"/>
        <v>0</v>
      </c>
      <c r="J26" s="6">
        <f t="shared" si="2"/>
        <v>0</v>
      </c>
    </row>
    <row r="27" spans="2:10" ht="28.8" x14ac:dyDescent="0.3">
      <c r="B27" s="3" t="s">
        <v>59</v>
      </c>
      <c r="C27" s="4" t="s">
        <v>68</v>
      </c>
      <c r="D27" s="4" t="s">
        <v>12</v>
      </c>
      <c r="E27" s="4" t="s">
        <v>13</v>
      </c>
      <c r="F27" s="5">
        <v>1</v>
      </c>
      <c r="G27" s="6"/>
      <c r="H27" s="6">
        <f t="shared" si="0"/>
        <v>0</v>
      </c>
      <c r="I27" s="6">
        <f t="shared" si="1"/>
        <v>0</v>
      </c>
      <c r="J27" s="6">
        <f t="shared" si="2"/>
        <v>0</v>
      </c>
    </row>
    <row r="29" spans="2:10" x14ac:dyDescent="0.3">
      <c r="H29" s="7">
        <f>SUM(H3:H28)</f>
        <v>0</v>
      </c>
      <c r="I29" s="7">
        <f>SUM(I3:I28)</f>
        <v>0</v>
      </c>
      <c r="J29" s="7">
        <f>SUM(J3:J28)</f>
        <v>0</v>
      </c>
    </row>
    <row r="32" spans="2:10" x14ac:dyDescent="0.3">
      <c r="B32" s="8" t="s">
        <v>60</v>
      </c>
    </row>
    <row r="33" spans="2:2" x14ac:dyDescent="0.3">
      <c r="B33" t="s">
        <v>61</v>
      </c>
    </row>
    <row r="34" spans="2:2" x14ac:dyDescent="0.3">
      <c r="B34" t="s">
        <v>62</v>
      </c>
    </row>
    <row r="35" spans="2:2" x14ac:dyDescent="0.3">
      <c r="B35" t="s">
        <v>67</v>
      </c>
    </row>
    <row r="36" spans="2:2" x14ac:dyDescent="0.3">
      <c r="B36" t="s">
        <v>63</v>
      </c>
    </row>
    <row r="37" spans="2:2" x14ac:dyDescent="0.3">
      <c r="B37" t="s">
        <v>64</v>
      </c>
    </row>
    <row r="38" spans="2:2" x14ac:dyDescent="0.3">
      <c r="B38" t="s">
        <v>65</v>
      </c>
    </row>
    <row r="39" spans="2:2" x14ac:dyDescent="0.3">
      <c r="B39" t="s">
        <v>66</v>
      </c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RA SAŠA</cp:lastModifiedBy>
  <dcterms:created xsi:type="dcterms:W3CDTF">2022-07-05T09:17:06Z</dcterms:created>
  <dcterms:modified xsi:type="dcterms:W3CDTF">2022-08-04T08:08:04Z</dcterms:modified>
</cp:coreProperties>
</file>